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false"/>
  <bookViews>
    <workbookView activeTab="0" autoFilterDateGrouping="true" firstSheet="0" minimized="false" showHorizontalScroll="true" showSheetTabs="true" showVerticalScroll="true" tabRatio="600" visibility="visible"/>
  </bookViews>
  <sheets>
    <sheet name="Instructions" sheetId="1" r:id="rId4"/>
    <sheet name="Responses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<sst xmlns="http://schemas.openxmlformats.org/spreadsheetml/2006/main" uniqueCount="28">
  <si>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4920a5884ff767dbe297c3be869815e5c3fa314535f427e2c6e81adf410239c8fef9f0d9a9248a2ebba241ff92e38e9177c2b74d9a9f6282eb34af3aa09c7fe3FcrcApOKiTSpNMBKhDpNf7jSs0dsilzf5y2Jnd8QUDGkN7crXnyg+9DpGZ3MLRKt</t>
  </si>
  <si>
    <t>All-In-One Desktops SY2026-2027 (BT-35IK)</t>
  </si>
  <si>
    <t>Price per desktop.</t>
  </si>
  <si>
    <t>Instructions</t>
  </si>
  <si>
    <t>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follow the instructions provided along with this file to submit it back to Euna Procurement.
- You must bid on every item. To do so, all of the editable cells for the item must contain a valid value.
- Please do not use Excel formulas in your responses.
- If you have any questions regarding the content of this file, please contact the appropriate purchaser.
- If you have any technical problems, please contact Euna Procurement at support.procurement@eunasolutions.com.</t>
  </si>
  <si>
    <t>Responses</t>
  </si>
  <si>
    <t>Numeric</t>
  </si>
  <si>
    <t>Status</t>
  </si>
  <si>
    <t>#</t>
  </si>
  <si>
    <t>All-In-One Desktops SY2026-2027</t>
  </si>
  <si>
    <t>Unit of Measure</t>
  </si>
  <si>
    <t>Quantity Required</t>
  </si>
  <si>
    <t>Unit Price</t>
  </si>
  <si>
    <t>Total Cost</t>
  </si>
  <si>
    <t>Helper:ResponseStatus</t>
  </si>
  <si>
    <t>BidTableItem:BidTableItemID</t>
  </si>
  <si>
    <t>Helper:BidTableBasketOrderWithItemOrder</t>
  </si>
  <si>
    <t>BidTableItem:ItemName</t>
  </si>
  <si>
    <t>BidTableItem:394211</t>
  </si>
  <si>
    <t>BidTableItem:394210</t>
  </si>
  <si>
    <t>BidTableItemResponse:339683</t>
  </si>
  <si>
    <t>BidTableFormula:169749</t>
  </si>
  <si>
    <t>Base Bid Pricing</t>
  </si>
  <si>
    <t>#1-1</t>
  </si>
  <si>
    <t xml:space="preserve">
All-In-One Desktops
</t>
  </si>
  <si>
    <t>Each</t>
  </si>
  <si>
    <t>Basket Total</t>
  </si>
  <si>
    <t>Grand Total</t>
  </si>
</sst>
</file>

<file path=xl/styles.xml><?xml version="1.0" encoding="utf-8"?>
<styleSheet xmlns="http://schemas.openxmlformats.org/spreadsheetml/2006/main" xml:space="preserve">
  <numFmts count="1">
    <numFmt numFmtId="164" formatCode="[$$ ]#,##0.00_-"/>
  </numFmts>
  <fonts count="8">
    <font>
      <b val="0"/>
      <i val="0"/>
      <strike val="0"/>
      <u val="none"/>
      <sz val="12"/>
      <color rgb="FF000000"/>
      <name val="Arial"/>
    </font>
    <font>
      <b val="1"/>
      <i val="0"/>
      <strike val="0"/>
      <u val="none"/>
      <sz val="22"/>
      <color rgb="40404040"/>
      <name val="Arial"/>
    </font>
    <font>
      <b val="1"/>
      <i val="0"/>
      <strike val="0"/>
      <u val="none"/>
      <sz val="14"/>
      <color rgb="4040404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2"/>
      <color rgb="FFFFFFFF"/>
      <name val="Arial"/>
    </font>
    <font>
      <b val="1"/>
      <i val="0"/>
      <strike val="0"/>
      <u val="none"/>
      <sz val="12"/>
      <color rgb="ff548ba1"/>
      <name val="Arial"/>
    </font>
    <font>
      <b val="1"/>
      <i val="0"/>
      <strike val="0"/>
      <u val="none"/>
      <sz val="18"/>
      <color rgb="40404040"/>
      <name val="Arial"/>
    </font>
    <font>
      <b val="1"/>
      <i val="0"/>
      <strike val="0"/>
      <u val="none"/>
      <sz val="14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2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bfbfbfbf"/>
        <bgColor rgb="FF000000"/>
      </patternFill>
    </fill>
  </fills>
  <borders count="3">
    <border>
      <left/>
      <right/>
      <top/>
      <bottom/>
      <diagonal/>
    </border>
    <border>
      <left style="thin">
        <color rgb="ff548ba1"/>
      </left>
      <right style="thin">
        <color rgb="ff548ba1"/>
      </right>
      <top style="thin">
        <color rgb="ff548ba1"/>
      </top>
      <bottom style="thin">
        <color rgb="ff548ba1"/>
      </bottom>
      <diagonal/>
    </border>
    <border>
      <left style="thin">
        <color rgb="bfbfbfbf"/>
      </left>
      <right style="thin">
        <color rgb="bfbfbfbf"/>
      </right>
      <top style="thin">
        <color rgb="bfbfbfbf"/>
      </top>
      <bottom style="thin">
        <color rgb="bfbfbfbf"/>
      </bottom>
      <diagonal/>
    </border>
  </borders>
  <cellStyleXfs count="1">
    <xf numFmtId="0" fontId="0" fillId="0" borderId="0"/>
  </cellStyleXfs>
  <cellXfs count="19">
    <xf xfId="0" fontId="0" numFmtId="0" fillId="2" borderId="0" applyFont="0" applyNumberFormat="0" applyFill="0" applyBorder="0" applyAlignment="0" applyProtection="true">
      <protection locked="false"/>
    </xf>
    <xf xfId="0" fontId="0" numFmtId="0" fillId="2" borderId="0" applyFont="0" applyNumberFormat="0" applyFill="0" applyBorder="0" applyAlignment="0"/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2" borderId="0" applyFont="1" applyNumberFormat="0" applyFill="0" applyBorder="0" applyAlignment="1">
      <alignment horizontal="left" vertical="center" textRotation="0" wrapText="true" shrinkToFit="false"/>
    </xf>
    <xf xfId="0" fontId="1" numFmtId="0" fillId="2" borderId="0" applyFont="1" applyNumberFormat="0" applyFill="0" applyBorder="0" applyAlignment="1">
      <alignment horizontal="left" vertical="center" textRotation="0" wrapText="false" shrinkToFit="false"/>
    </xf>
    <xf xfId="0" fontId="0" numFmtId="0" fillId="3" borderId="0" applyFont="0" applyNumberFormat="0" applyFill="1" applyBorder="0" applyAlignment="1">
      <alignment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left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3" borderId="2" applyFont="0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164" fillId="3" borderId="2" applyFont="0" applyNumberFormat="1" applyFill="1" applyBorder="1" applyAlignment="1" applyProtection="true">
      <alignment horizontal="center" vertical="center" textRotation="0" wrapText="true" shrinkToFit="false"/>
      <protection locked="false"/>
    </xf>
    <xf xfId="0" fontId="0" numFmtId="164" fillId="3" borderId="2" applyFont="0" applyNumberFormat="1" applyFill="1" applyBorder="1" applyAlignment="1">
      <alignment horizontal="center" vertical="center" textRotation="0" wrapText="true" shrinkToFit="false"/>
    </xf>
    <xf xfId="0" fontId="3" numFmtId="0" fillId="6" borderId="0" applyFont="1" applyNumberFormat="0" applyFill="1" applyBorder="0" applyAlignment="1">
      <alignment horizontal="center" vertical="center" textRotation="0" wrapText="true" shrinkToFit="false"/>
    </xf>
    <xf xfId="0" fontId="3" numFmtId="164" fillId="6" borderId="0" applyFont="1" applyNumberFormat="1" applyFill="1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11"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003300"/>
      </font>
      <fill>
        <patternFill patternType="solid">
          <fgColor rgb="ffc5efce"/>
          <bgColor rgb="ffc5efce"/>
        </patternFill>
      </fill>
      <border/>
    </dxf>
    <dxf>
      <fill>
        <patternFill patternType="solid">
          <fgColor rgb="FFFFFFFF"/>
          <bgColor rgb="FFFFFFFF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  <dxf>
      <font>
        <b val="1"/>
        <color rgb="ff9C0006"/>
      </font>
      <fill>
        <patternFill patternType="solid">
          <fgColor rgb="fff7c6ce"/>
          <bgColor rgb="fff7c6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65f0f7ade690c24d5ad42c0cdd8a8bb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857500" cy="1143000"/>
    <xdr:pic>
      <xdr:nvPicPr>
        <xdr:cNvPr id="1" name="PennBid_Logo" descr="PennB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Z702"/>
  <sheetViews>
    <sheetView tabSelected="1" workbookViewId="0" showGridLines="true" showRowColHeaders="0">
      <selection activeCell="B14" sqref="B14:E14"/>
    </sheetView>
  </sheetViews>
  <sheetFormatPr defaultRowHeight="14.4" outlineLevelRow="0" outlineLevelCol="0"/>
  <cols>
    <col min="2" max="2" width="25" customWidth="true" style="0"/>
    <col min="3" max="3" width="25" customWidth="true" style="0"/>
    <col min="4" max="4" width="25" customWidth="true" style="0"/>
    <col min="5" max="5" width="25" customWidth="true" style="0"/>
    <col min="702" max="702" width="9.10" hidden="true" style="0"/>
  </cols>
  <sheetData>
    <row r="2" spans="1:702" customHeight="1" ht="80">
      <c r="B2"/>
    </row>
    <row r="8" spans="1:702" customHeight="1" ht="32">
      <c r="B8" s="2" t="s">
        <v>1</v>
      </c>
    </row>
    <row r="10" spans="1:702" customHeight="1" ht="18">
      <c r="B10" s="3" t="s">
        <v>2</v>
      </c>
    </row>
    <row r="12" spans="1:702">
      <c r="B12" s="4" t="s">
        <v>3</v>
      </c>
    </row>
    <row r="14" spans="1:702" customHeight="1" ht="304">
      <c r="B14" s="5" t="s">
        <v>4</v>
      </c>
      <c r="C14" s="5"/>
      <c r="D14" s="5"/>
      <c r="E14" s="5"/>
    </row>
    <row r="702" spans="1:702">
      <c r="ZZ702" s="1" t="s">
        <v>0</v>
      </c>
    </row>
  </sheetData>
  <sheetProtection password="E36C" sheet="1" objects="1" scenarios="1" formatCells="1" formatColumns="1" formatRows="1" insertColumns="1" insertRows="1" insertHyperlinks="0" deleteColumns="1" deleteRows="1" sort="1" autoFilter="1" pivotTables="1" selectLockedCells="0" selectUnlockedCells="0"/>
  <mergeCells>
    <mergeCell ref="B8:E8"/>
    <mergeCell ref="B10:E10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0" workbookViewId="0" showGridLines="true" showRowColHeaders="1">
      <pane xSplit="5" ySplit="5" topLeftCell="F6" activePane="bottomRight" state="frozen"/>
      <selection pane="topRight"/>
      <selection pane="bottomLeft"/>
      <selection pane="bottomRight" activeCell="I11" sqref="I11"/>
    </sheetView>
  </sheetViews>
  <sheetFormatPr defaultRowHeight="14.4" outlineLevelRow="0" outlineLevelCol="0"/>
  <cols>
    <col min="2" max="2" width="30" customWidth="true" style="0"/>
    <col min="3" max="3" width="5" hidden="true" customWidth="true" style="0"/>
    <col min="4" max="4" width="10" customWidth="true" style="0"/>
    <col min="5" max="5" width="50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2" spans="1:9">
      <c r="B2" s="4" t="s">
        <v>5</v>
      </c>
    </row>
    <row r="3" spans="1:9" customHeight="1" ht="32">
      <c r="B3" s="6" t="str">
        <f>IF((COUNTIF(B7:B10, "Error*") + COUNTIF(H3:H3, "Error*")) &gt; 0, "Error: Check cell(s)" &amp;IF(COUNTIF(B7:B10, "Error*") &gt; 0, (" " &amp; ADDRESS(7 + MATCH("Error*", B7:B10, 0) - 1, COLUMN(), 4)), "") &amp; IF(COUNTIF(H3:H3, "Error*") &gt; 0, (" " &amp; ADDRESS(ROW(), 8 + MATCH("Error*", H3:H3, 0) - 1, 4)), ""), "Success: All data is valid!")</f>
        <v>0</v>
      </c>
      <c r="C3" s="8"/>
      <c r="D3" s="8"/>
      <c r="E3" s="8"/>
      <c r="F3" s="8"/>
      <c r="G3" s="8"/>
      <c r="H3" s="8" t="str">
        <f>IFERROR("Error: Cell " &amp; ADDRESS((7 + MATCH(FALSE, INDEX(NOT(NOT(ISNUMBER(H7:H10)) * NOT(ISBLANK(H7:H10))), 0), 0) - 1), COLUMN(), 4) &amp; " must be Numeric", "")</f>
        <v>0</v>
      </c>
      <c r="I3" s="8"/>
    </row>
    <row r="4" spans="1:9" customHeight="1" ht="25">
      <c r="B4" s="1"/>
      <c r="C4" s="1"/>
      <c r="D4" s="1"/>
      <c r="E4" s="1"/>
      <c r="F4" s="1"/>
      <c r="G4" s="1"/>
      <c r="H4" s="9" t="s">
        <v>6</v>
      </c>
      <c r="I4" s="1"/>
    </row>
    <row r="5" spans="1:9" customHeight="1" ht="40">
      <c r="B5" s="7" t="s">
        <v>7</v>
      </c>
      <c r="C5" s="7"/>
      <c r="D5" s="7" t="s">
        <v>8</v>
      </c>
      <c r="E5" s="7" t="s">
        <v>9</v>
      </c>
      <c r="F5" s="7" t="s">
        <v>10</v>
      </c>
      <c r="G5" s="7" t="s">
        <v>11</v>
      </c>
      <c r="H5" s="10" t="s">
        <v>12</v>
      </c>
      <c r="I5" s="7" t="s">
        <v>13</v>
      </c>
    </row>
    <row r="6" spans="1:9" hidden="true">
      <c r="B6" s="1" t="s">
        <v>14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20</v>
      </c>
      <c r="I6" s="1" t="s">
        <v>21</v>
      </c>
    </row>
    <row r="7" spans="1:9" customHeight="1" ht="50">
      <c r="B7" s="11" t="s">
        <v>22</v>
      </c>
      <c r="C7" s="1"/>
      <c r="D7" s="1"/>
      <c r="E7" s="1"/>
      <c r="F7" s="1"/>
      <c r="G7" s="1"/>
      <c r="H7" s="1"/>
      <c r="I7" s="1"/>
    </row>
    <row r="8" spans="1:9">
      <c r="B8" s="12" t="str">
        <f>IFERROR("Error: Missing value for '" &amp; INDIRECT(ADDRESS(5, (8 + IF(ISBLANK(H8), 1, NA()) - 1))) &amp; "' in cell " &amp; ADDRESS(ROW(), (8 + IF(ISBLANK(H8), 1, NA()) - 1), 4), "Success: All values provided")</f>
        <v>0</v>
      </c>
      <c r="C8" s="13">
        <v>3887726</v>
      </c>
      <c r="D8" s="13" t="s">
        <v>23</v>
      </c>
      <c r="E8" s="14" t="s">
        <v>24</v>
      </c>
      <c r="F8" s="13" t="s">
        <v>25</v>
      </c>
      <c r="G8" s="13">
        <v>30</v>
      </c>
      <c r="H8" s="15"/>
      <c r="I8" s="16" t="str">
        <f>IFERROR(IF(ISBLANK(INDIRECT("G8")), NA(), INDIRECT("G8")) * IF(ISBLANK(INDIRECT("H8")), NA(), INDIRECT("H8")), "-")</f>
        <v>0</v>
      </c>
    </row>
    <row r="9" spans="1:9" customHeight="1" ht="50">
      <c r="B9" s="7" t="s">
        <v>26</v>
      </c>
      <c r="C9" s="17"/>
      <c r="D9" s="17"/>
      <c r="E9" s="17"/>
      <c r="F9" s="17"/>
      <c r="G9" s="17"/>
      <c r="H9" s="18"/>
      <c r="I9" s="18" t="str">
        <f>SUM(I8:I8)</f>
        <v>0</v>
      </c>
    </row>
    <row r="11" spans="1:9" customHeight="1" ht="50">
      <c r="B11" s="7" t="s">
        <v>27</v>
      </c>
      <c r="C11" s="17"/>
      <c r="D11" s="17"/>
      <c r="E11" s="17"/>
      <c r="F11" s="17"/>
      <c r="G11" s="17"/>
      <c r="H11" s="18"/>
      <c r="I11" s="18" t="str">
        <f>SUM(I8:I8)</f>
        <v>0</v>
      </c>
    </row>
  </sheetData>
  <sheetProtection password="E36C" sheet="1" objects="1" scenarios="1" formatCells="0" formatColumns="0" formatRows="0" insertColumns="1" insertRows="1" insertHyperlinks="0" deleteColumns="1" deleteRows="1" sort="1" autoFilter="1" pivotTables="1" selectLockedCells="0" selectUnlockedCells="0"/>
  <conditionalFormatting sqref="$B7">
    <cfRule type="containsText" dxfId="0" priority="1" operator="beginsWith" text="Error">
      <formula>LEFT(B7,LEN("Error"))="Error"</formula>
    </cfRule>
    <cfRule type="containsText" dxfId="1" priority="2" operator="beginsWith" text="Success">
      <formula>LEFT(B7,LEN("Success"))="Success"</formula>
    </cfRule>
  </conditionalFormatting>
  <conditionalFormatting sqref="$B8">
    <cfRule type="containsText" dxfId="0" priority="3" operator="beginsWith" text="Error">
      <formula>LEFT(B8,LEN("Error"))="Error"</formula>
    </cfRule>
    <cfRule type="containsText" dxfId="1" priority="4" operator="beginsWith" text="Success">
      <formula>LEFT(B8,LEN("Success"))="Success"</formula>
    </cfRule>
  </conditionalFormatting>
  <conditionalFormatting sqref="$B9">
    <cfRule type="containsText" dxfId="0" priority="5" operator="beginsWith" text="Error">
      <formula>LEFT(B9,LEN("Error"))="Error"</formula>
    </cfRule>
    <cfRule type="containsText" dxfId="1" priority="6" operator="beginsWith" text="Success">
      <formula>LEFT(B9,LEN("Success"))="Success"</formula>
    </cfRule>
  </conditionalFormatting>
  <conditionalFormatting sqref="$B10">
    <cfRule type="containsText" dxfId="0" priority="7" operator="beginsWith" text="Error">
      <formula>LEFT(B10,LEN("Error"))="Error"</formula>
    </cfRule>
    <cfRule type="containsText" dxfId="1" priority="8" operator="beginsWith" text="Success">
      <formula>LEFT(B10,LEN("Success"))="Success"</formula>
    </cfRule>
  </conditionalFormatting>
  <conditionalFormatting sqref="B3">
    <cfRule type="containsText" dxfId="0" priority="9" operator="beginsWith" text="Error">
      <formula>LEFT(B3,LEN("Error"))="Error"</formula>
    </cfRule>
    <cfRule type="containsText" dxfId="1" priority="10" operator="beginsWith" text="Success">
      <formula>LEFT(B3,LEN("Success"))="Success"</formula>
    </cfRule>
  </conditionalFormatting>
  <conditionalFormatting sqref="H3:H3">
    <cfRule type="containsText" dxfId="0" priority="11" operator="beginsWith" text="Error">
      <formula>LEFT(H3,LEN("Error"))="Error"</formula>
    </cfRule>
  </conditionalFormatting>
  <conditionalFormatting sqref="B8:J8">
    <cfRule type="expression" dxfId="2" priority="12">
      <formula>MOD(ROW($D8),2)=1</formula>
    </cfRule>
  </conditionalFormatting>
  <conditionalFormatting sqref="F9">
    <cfRule type="expression" dxfId="3" priority="13">
      <formula>NOT(ISBLANK(F9)) * NOT(ISNUMBER(F9))</formula>
    </cfRule>
  </conditionalFormatting>
  <conditionalFormatting sqref="G9">
    <cfRule type="expression" dxfId="4" priority="14">
      <formula>NOT(ISBLANK(G9)) * NOT(ISNUMBER(G9))</formula>
    </cfRule>
  </conditionalFormatting>
  <conditionalFormatting sqref="H9">
    <cfRule type="expression" dxfId="5" priority="15">
      <formula>NOT(ISBLANK(H9)) * NOT(ISNUMBER(H9))</formula>
    </cfRule>
  </conditionalFormatting>
  <conditionalFormatting sqref="I9">
    <cfRule type="expression" dxfId="6" priority="16">
      <formula>NOT(ISBLANK(I9)) * NOT(ISNUMBER(I9))</formula>
    </cfRule>
  </conditionalFormatting>
  <conditionalFormatting sqref="F11">
    <cfRule type="expression" dxfId="7" priority="17">
      <formula>NOT(ISBLANK(F11)) * NOT(ISNUMBER(F11))</formula>
    </cfRule>
  </conditionalFormatting>
  <conditionalFormatting sqref="G11">
    <cfRule type="expression" dxfId="8" priority="18">
      <formula>NOT(ISBLANK(G11)) * NOT(ISNUMBER(G11))</formula>
    </cfRule>
  </conditionalFormatting>
  <conditionalFormatting sqref="H11">
    <cfRule type="expression" dxfId="9" priority="19">
      <formula>NOT(ISBLANK(H11)) * NOT(ISNUMBER(H11))</formula>
    </cfRule>
  </conditionalFormatting>
  <conditionalFormatting sqref="I11">
    <cfRule type="expression" dxfId="10" priority="20">
      <formula>NOT(ISBLANK(I11)) * NOT(ISNUMBER(I11))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Responses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Bonfire</dc:creator>
  <cp:lastModifiedBy>Bonfire</cp:lastModifiedBy>
  <dcterms:created xsi:type="dcterms:W3CDTF">2026-06-20T09:52:08+00:00</dcterms:created>
  <dcterms:modified xsi:type="dcterms:W3CDTF">2026-06-20T09:52:08+00:00</dcterms:modified>
  <dc:title>BidTable Response Template</dc:title>
  <dc:description/>
  <dc:subject/>
  <cp:keywords/>
  <cp:category/>
</cp:coreProperties>
</file>